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авочкина 4" sheetId="1" r:id="rId1"/>
  </sheets>
  <externalReferences>
    <externalReference r:id="rId2"/>
  </externalReferences>
  <definedNames>
    <definedName name="Z_6E36EA37_049E_4FAE_B719_2847CD16F858_.wvu.Cols" localSheetId="0" hidden="1">'Лавочкина 4'!#REF!,'Лавочкина 4'!#REF!</definedName>
    <definedName name="Z_6E36EA37_049E_4FAE_B719_2847CD16F858_.wvu.Rows" localSheetId="0" hidden="1">'Лавочкина 4'!$42:$45</definedName>
    <definedName name="Z_73C0D023_21BD_4441_8EFA_957546C15799_.wvu.Cols" localSheetId="0" hidden="1">'Лавочкина 4'!#REF!,'Лавочкина 4'!#REF!</definedName>
    <definedName name="Z_73C0D023_21BD_4441_8EFA_957546C15799_.wvu.Rows" localSheetId="0" hidden="1">'Лавочкина 4'!$42:$45</definedName>
    <definedName name="_xlnm.Print_Area" localSheetId="0">'Лавочкина 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<sst xmlns="http://schemas.openxmlformats.org/spreadsheetml/2006/main" count="62" uniqueCount="53">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</sst>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37">
          <cell r="W137">
            <v>14093.377909903356</v>
          </cell>
          <cell r="X137">
            <v>2824.0592604987337</v>
          </cell>
          <cell r="Y137">
            <v>1846.2388000000001</v>
          </cell>
          <cell r="AA137">
            <v>0</v>
          </cell>
          <cell r="AI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37337.984100000001</v>
          </cell>
          <cell r="AP137">
            <v>0</v>
          </cell>
          <cell r="AQ137">
            <v>0</v>
          </cell>
          <cell r="AX137">
            <v>48038.904099681058</v>
          </cell>
          <cell r="BB137">
            <v>0</v>
          </cell>
          <cell r="BC137">
            <v>4344.3803000000007</v>
          </cell>
          <cell r="BD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CN137">
            <v>11983.303009576792</v>
          </cell>
          <cell r="CO137">
            <v>2464.4088579758477</v>
          </cell>
          <cell r="CP137">
            <v>812.17700000000013</v>
          </cell>
          <cell r="DE137">
            <v>10999.378133894967</v>
          </cell>
          <cell r="DS137">
            <v>53977.811560011796</v>
          </cell>
          <cell r="DT137">
            <v>11035.488238567672</v>
          </cell>
          <cell r="DU137">
            <v>7071.7416000000003</v>
          </cell>
          <cell r="DW137">
            <v>0</v>
          </cell>
          <cell r="DX137">
            <v>0</v>
          </cell>
          <cell r="EC137">
            <v>0</v>
          </cell>
          <cell r="EL137">
            <v>50285.427858254858</v>
          </cell>
          <cell r="EU137">
            <v>55781.433188716837</v>
          </cell>
          <cell r="EV137">
            <v>13692.225148128167</v>
          </cell>
          <cell r="EW137">
            <v>246.10559999999998</v>
          </cell>
          <cell r="FH137">
            <v>44672.005168415009</v>
          </cell>
          <cell r="FM137">
            <v>33902.244084705271</v>
          </cell>
          <cell r="FN137">
            <v>10203.080987450745</v>
          </cell>
          <cell r="FO137">
            <v>2.5551885972533871E-13</v>
          </cell>
          <cell r="FU137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6" zoomScaleNormal="100" zoomScaleSheetLayoutView="70" workbookViewId="0">
      <selection activeCell="I23" sqref="I2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85546875" style="1" customWidth="1"/>
    <col min="7" max="7" width="16.140625" style="1" customWidth="1"/>
    <col min="8" max="8" width="9" style="1" customWidth="1"/>
    <col min="9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1" t="s">
        <v>5</v>
      </c>
      <c r="B8" s="82"/>
      <c r="C8" s="82"/>
      <c r="D8" s="83"/>
      <c r="E8" s="15" t="s">
        <v>6</v>
      </c>
      <c r="F8" s="15" t="s">
        <v>7</v>
      </c>
      <c r="G8" s="16" t="s">
        <v>40</v>
      </c>
    </row>
    <row r="9" spans="1:7" ht="15.75" x14ac:dyDescent="0.25">
      <c r="A9" s="84" t="s">
        <v>8</v>
      </c>
      <c r="B9" s="85"/>
      <c r="C9" s="85"/>
      <c r="D9" s="86"/>
      <c r="E9" s="17">
        <f>SUM(E10:E14)</f>
        <v>1633559.24</v>
      </c>
      <c r="F9" s="17">
        <f t="shared" ref="F9:G9" si="0">SUM(F10:F14)</f>
        <v>1546511.96</v>
      </c>
      <c r="G9" s="17">
        <f t="shared" si="0"/>
        <v>480235.91000000003</v>
      </c>
    </row>
    <row r="10" spans="1:7" ht="13.15" customHeight="1" x14ac:dyDescent="0.25">
      <c r="A10" s="72" t="s">
        <v>9</v>
      </c>
      <c r="B10" s="73"/>
      <c r="C10" s="73"/>
      <c r="D10" s="74"/>
      <c r="E10" s="18">
        <v>659321</v>
      </c>
      <c r="F10" s="18">
        <v>664509.16</v>
      </c>
      <c r="G10" s="18">
        <v>240240.75</v>
      </c>
    </row>
    <row r="11" spans="1:7" ht="14.45" customHeight="1" x14ac:dyDescent="0.25">
      <c r="A11" s="72" t="s">
        <v>10</v>
      </c>
      <c r="B11" s="73"/>
      <c r="C11" s="73"/>
      <c r="D11" s="74"/>
      <c r="E11" s="18"/>
      <c r="F11" s="18"/>
      <c r="G11" s="18"/>
    </row>
    <row r="12" spans="1:7" ht="13.9" customHeight="1" x14ac:dyDescent="0.25">
      <c r="A12" s="72" t="s">
        <v>11</v>
      </c>
      <c r="B12" s="73"/>
      <c r="C12" s="73"/>
      <c r="D12" s="74"/>
      <c r="E12" s="18">
        <v>158369.91</v>
      </c>
      <c r="F12" s="18">
        <v>137079.25</v>
      </c>
      <c r="G12" s="18">
        <v>32707.06</v>
      </c>
    </row>
    <row r="13" spans="1:7" ht="13.5" customHeight="1" x14ac:dyDescent="0.25">
      <c r="A13" s="72" t="s">
        <v>12</v>
      </c>
      <c r="B13" s="73"/>
      <c r="C13" s="73"/>
      <c r="D13" s="74"/>
      <c r="E13" s="18">
        <v>310731.55</v>
      </c>
      <c r="F13" s="18">
        <v>269112.46999999997</v>
      </c>
      <c r="G13" s="18">
        <v>58112.959999999999</v>
      </c>
    </row>
    <row r="14" spans="1:7" ht="14.45" customHeight="1" x14ac:dyDescent="0.25">
      <c r="A14" s="65" t="s">
        <v>13</v>
      </c>
      <c r="B14" s="65"/>
      <c r="C14" s="65"/>
      <c r="D14" s="65"/>
      <c r="E14" s="18">
        <v>505136.78</v>
      </c>
      <c r="F14" s="18">
        <v>475811.08</v>
      </c>
      <c r="G14" s="18">
        <v>149175.14000000001</v>
      </c>
    </row>
    <row r="15" spans="1:7" ht="15.75" x14ac:dyDescent="0.25">
      <c r="A15" s="75" t="s">
        <v>41</v>
      </c>
      <c r="B15" s="76"/>
      <c r="C15" s="76"/>
      <c r="D15" s="77"/>
      <c r="E15" s="17">
        <f>SUM(E16:E19)</f>
        <v>767411.39000000013</v>
      </c>
      <c r="F15" s="17">
        <f t="shared" ref="F15:G15" si="1">SUM(F16:F19)</f>
        <v>742596.55</v>
      </c>
      <c r="G15" s="17">
        <f t="shared" si="1"/>
        <v>200726.55999999997</v>
      </c>
    </row>
    <row r="16" spans="1:7" ht="33.6" customHeight="1" x14ac:dyDescent="0.25">
      <c r="A16" s="78" t="s">
        <v>45</v>
      </c>
      <c r="B16" s="79"/>
      <c r="C16" s="79"/>
      <c r="D16" s="80"/>
      <c r="E16" s="18">
        <v>746929.79</v>
      </c>
      <c r="F16" s="18">
        <v>724462.65</v>
      </c>
      <c r="G16" s="18">
        <v>198378.86</v>
      </c>
    </row>
    <row r="17" spans="1:13" ht="15.75" x14ac:dyDescent="0.25">
      <c r="A17" s="65" t="s">
        <v>46</v>
      </c>
      <c r="B17" s="65"/>
      <c r="C17" s="65"/>
      <c r="D17" s="65"/>
      <c r="E17" s="18">
        <v>2171.0500000000002</v>
      </c>
      <c r="F17" s="18">
        <v>1926.28</v>
      </c>
      <c r="G17" s="18">
        <v>244.77</v>
      </c>
    </row>
    <row r="18" spans="1:13" ht="15.75" x14ac:dyDescent="0.25">
      <c r="A18" s="65" t="s">
        <v>47</v>
      </c>
      <c r="B18" s="65"/>
      <c r="C18" s="65"/>
      <c r="D18" s="65"/>
      <c r="E18" s="18"/>
      <c r="F18" s="18"/>
      <c r="G18" s="18"/>
    </row>
    <row r="19" spans="1:13" ht="15.75" x14ac:dyDescent="0.25">
      <c r="A19" s="65" t="s">
        <v>48</v>
      </c>
      <c r="B19" s="65"/>
      <c r="C19" s="65"/>
      <c r="D19" s="65"/>
      <c r="E19" s="18">
        <v>18310.55</v>
      </c>
      <c r="F19" s="18">
        <v>16207.62</v>
      </c>
      <c r="G19" s="18">
        <v>2102.9299999999998</v>
      </c>
    </row>
    <row r="20" spans="1:13" ht="15.75" x14ac:dyDescent="0.25">
      <c r="A20" s="64" t="s">
        <v>14</v>
      </c>
      <c r="B20" s="64"/>
      <c r="C20" s="64"/>
      <c r="D20" s="64"/>
      <c r="E20" s="18"/>
      <c r="F20" s="18"/>
      <c r="G20" s="18"/>
    </row>
    <row r="21" spans="1:13" ht="15.75" x14ac:dyDescent="0.25">
      <c r="A21" s="65" t="s">
        <v>15</v>
      </c>
      <c r="B21" s="65"/>
      <c r="C21" s="65"/>
      <c r="D21" s="65"/>
      <c r="E21" s="18">
        <v>7983.36</v>
      </c>
      <c r="F21" s="18">
        <v>7531.1</v>
      </c>
      <c r="G21" s="18">
        <v>3515.98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4"/>
      <c r="G23"/>
    </row>
    <row r="24" spans="1:13" ht="15.75" x14ac:dyDescent="0.25">
      <c r="A24" s="36" t="s">
        <v>44</v>
      </c>
      <c r="B24" s="36"/>
      <c r="C24" s="36"/>
      <c r="D24" s="36"/>
      <c r="E24" s="36"/>
      <c r="F24" s="18">
        <v>375062.81740000006</v>
      </c>
      <c r="G24" s="19"/>
    </row>
    <row r="25" spans="1:13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104140.56417008315</v>
      </c>
    </row>
    <row r="26" spans="1:13" ht="28.5" customHeight="1" x14ac:dyDescent="0.2">
      <c r="A26" s="61"/>
      <c r="B26" s="62"/>
      <c r="C26" s="62"/>
      <c r="D26" s="62"/>
      <c r="E26" s="63"/>
      <c r="F26" s="55"/>
    </row>
    <row r="27" spans="1:13" ht="15.75" hidden="1" x14ac:dyDescent="0.25">
      <c r="A27" s="44" t="s">
        <v>16</v>
      </c>
      <c r="B27" s="39"/>
      <c r="C27" s="39"/>
      <c r="D27" s="39"/>
      <c r="E27" s="40"/>
      <c r="F27" s="25">
        <f>'[1]свод за год'!W137</f>
        <v>14093.377909903356</v>
      </c>
      <c r="M27" s="31"/>
    </row>
    <row r="28" spans="1:13" ht="15.75" hidden="1" x14ac:dyDescent="0.25">
      <c r="A28" s="44" t="s">
        <v>31</v>
      </c>
      <c r="B28" s="39"/>
      <c r="C28" s="39"/>
      <c r="D28" s="39"/>
      <c r="E28" s="40"/>
      <c r="F28" s="25">
        <f>'[1]свод за год'!X137</f>
        <v>2824.0592604987337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5">
        <f>'[1]свод за год'!Y137</f>
        <v>1846.2388000000001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5">
        <f>'[1]свод за год'!AA137+'[1]свод за год'!AI137+'[1]свод за год'!AL137+'[1]свод за год'!AO137+'[1]свод за год'!AP137+'[1]свод за год'!AQ137</f>
        <v>37337.984100000001</v>
      </c>
    </row>
    <row r="31" spans="1:13" ht="36.75" hidden="1" customHeight="1" x14ac:dyDescent="0.25">
      <c r="A31" s="48" t="s">
        <v>32</v>
      </c>
      <c r="B31" s="56"/>
      <c r="C31" s="56"/>
      <c r="D31" s="56"/>
      <c r="E31" s="57"/>
      <c r="F31" s="25">
        <f>'[1]свод за год'!AX137</f>
        <v>48038.904099681058</v>
      </c>
    </row>
    <row r="32" spans="1:13" ht="15.75" customHeight="1" x14ac:dyDescent="0.2">
      <c r="A32" s="58" t="s">
        <v>33</v>
      </c>
      <c r="B32" s="59"/>
      <c r="C32" s="59"/>
      <c r="D32" s="59"/>
      <c r="E32" s="60"/>
      <c r="F32" s="54">
        <f>SUM(F34:F38)+51374</f>
        <v>200003.73625828192</v>
      </c>
    </row>
    <row r="33" spans="1:13" ht="33" customHeight="1" x14ac:dyDescent="0.2">
      <c r="A33" s="61"/>
      <c r="B33" s="62"/>
      <c r="C33" s="62"/>
      <c r="D33" s="62"/>
      <c r="E33" s="63"/>
      <c r="F33" s="55"/>
    </row>
    <row r="34" spans="1:13" ht="15.75" hidden="1" x14ac:dyDescent="0.25">
      <c r="A34" s="51" t="s">
        <v>16</v>
      </c>
      <c r="B34" s="51"/>
      <c r="C34" s="51"/>
      <c r="D34" s="51"/>
      <c r="E34" s="51"/>
      <c r="F34" s="25">
        <f>'[1]свод за год'!CN137+'[1]свод за год'!DS137</f>
        <v>65961.114569588593</v>
      </c>
      <c r="M34" s="31"/>
    </row>
    <row r="35" spans="1:13" ht="15.75" hidden="1" x14ac:dyDescent="0.25">
      <c r="A35" s="51" t="s">
        <v>31</v>
      </c>
      <c r="B35" s="51"/>
      <c r="C35" s="51"/>
      <c r="D35" s="51"/>
      <c r="E35" s="51"/>
      <c r="F35" s="25">
        <f>'[1]свод за год'!CO137+'[1]свод за год'!DT137</f>
        <v>13499.89709654352</v>
      </c>
    </row>
    <row r="36" spans="1:13" ht="15.75" hidden="1" x14ac:dyDescent="0.25">
      <c r="A36" s="51" t="s">
        <v>18</v>
      </c>
      <c r="B36" s="51"/>
      <c r="C36" s="51"/>
      <c r="D36" s="51"/>
      <c r="E36" s="51"/>
      <c r="F36" s="25">
        <f>'[1]свод за год'!CP137+'[1]свод за год'!DU137</f>
        <v>7883.9186000000009</v>
      </c>
    </row>
    <row r="37" spans="1:13" ht="15.75" hidden="1" x14ac:dyDescent="0.25">
      <c r="A37" s="51" t="s">
        <v>19</v>
      </c>
      <c r="B37" s="51"/>
      <c r="C37" s="51"/>
      <c r="D37" s="51"/>
      <c r="E37" s="51"/>
      <c r="F37" s="25">
        <f>'[1]свод за год'!AK137+'[1]свод за год'!AM137+'[1]свод за год'!AN137+'[1]свод за год'!BD137+'[1]свод за год'!EC137+'[1]свод за год'!DW137+'[1]свод за год'!DX137</f>
        <v>0</v>
      </c>
    </row>
    <row r="38" spans="1:13" ht="39.75" hidden="1" customHeight="1" x14ac:dyDescent="0.25">
      <c r="A38" s="48" t="s">
        <v>34</v>
      </c>
      <c r="B38" s="49"/>
      <c r="C38" s="49"/>
      <c r="D38" s="49"/>
      <c r="E38" s="50"/>
      <c r="F38" s="25">
        <f>'[1]свод за год'!DE137+'[1]свод за год'!EL137</f>
        <v>61284.805992149821</v>
      </c>
    </row>
    <row r="39" spans="1:13" ht="32.450000000000003" customHeight="1" x14ac:dyDescent="0.25">
      <c r="A39" s="38" t="s">
        <v>35</v>
      </c>
      <c r="B39" s="52"/>
      <c r="C39" s="52"/>
      <c r="D39" s="52"/>
      <c r="E39" s="53"/>
      <c r="F39" s="26">
        <f>SUM(F40:F48)+86733.34</f>
        <v>276428.58283957921</v>
      </c>
    </row>
    <row r="40" spans="1:13" ht="15.6" hidden="1" customHeight="1" x14ac:dyDescent="0.25">
      <c r="A40" s="45" t="s">
        <v>20</v>
      </c>
      <c r="B40" s="46"/>
      <c r="C40" s="46"/>
      <c r="D40" s="46"/>
      <c r="E40" s="47"/>
      <c r="F40" s="25">
        <f>'[1]свод за год'!EU137+'[1]свод за год'!FM137</f>
        <v>89683.677273422101</v>
      </c>
      <c r="M40" s="31"/>
    </row>
    <row r="41" spans="1:13" ht="15.75" hidden="1" x14ac:dyDescent="0.25">
      <c r="A41" s="44" t="s">
        <v>31</v>
      </c>
      <c r="B41" s="39"/>
      <c r="C41" s="39"/>
      <c r="D41" s="39"/>
      <c r="E41" s="39"/>
      <c r="F41" s="25">
        <f>'[1]свод за год'!EV137+'[1]свод за год'!FN137</f>
        <v>23895.30613557891</v>
      </c>
    </row>
    <row r="42" spans="1:13" ht="15.6" hidden="1" customHeight="1" x14ac:dyDescent="0.25">
      <c r="A42" s="51" t="s">
        <v>21</v>
      </c>
      <c r="B42" s="51"/>
      <c r="C42" s="51"/>
      <c r="D42" s="51"/>
      <c r="E42" s="44"/>
      <c r="F42" s="25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5"/>
    </row>
    <row r="44" spans="1:13" ht="15.6" hidden="1" customHeight="1" x14ac:dyDescent="0.25">
      <c r="A44" s="51" t="s">
        <v>22</v>
      </c>
      <c r="B44" s="51"/>
      <c r="C44" s="51"/>
      <c r="D44" s="51"/>
      <c r="E44" s="44"/>
      <c r="F44" s="25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5"/>
    </row>
    <row r="46" spans="1:13" ht="15.75" hidden="1" x14ac:dyDescent="0.25">
      <c r="A46" s="51" t="s">
        <v>18</v>
      </c>
      <c r="B46" s="51"/>
      <c r="C46" s="51"/>
      <c r="D46" s="51"/>
      <c r="E46" s="44"/>
      <c r="F46" s="25">
        <f>'[1]свод за год'!EW137+'[1]свод за год'!FO137</f>
        <v>246.10560000000024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5">
        <f>'[1]свод за год'!BB137+'[1]свод за год'!BC137+'[1]свод за год'!BN137+'[1]свод за год'!BO137+'[1]свод за год'!BP137+'[1]свод за год'!BQ137</f>
        <v>4344.3803000000007</v>
      </c>
    </row>
    <row r="48" spans="1:13" ht="43.5" hidden="1" customHeight="1" x14ac:dyDescent="0.25">
      <c r="A48" s="48" t="s">
        <v>36</v>
      </c>
      <c r="B48" s="49"/>
      <c r="C48" s="49"/>
      <c r="D48" s="49"/>
      <c r="E48" s="50"/>
      <c r="F48" s="25">
        <f>'[1]свод за год'!FH137+'[1]свод за год'!FU137</f>
        <v>71525.773530578212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2"/>
    </row>
    <row r="50" spans="1:12" ht="15.6" customHeight="1" x14ac:dyDescent="0.25">
      <c r="A50" s="41" t="s">
        <v>49</v>
      </c>
      <c r="B50" s="42"/>
      <c r="C50" s="42"/>
      <c r="D50" s="42"/>
      <c r="E50" s="43"/>
      <c r="F50" s="26">
        <f>F25+F32+F39+F49</f>
        <v>580572.88326794421</v>
      </c>
    </row>
    <row r="51" spans="1:12" ht="15.75" x14ac:dyDescent="0.25">
      <c r="A51" s="33" t="s">
        <v>50</v>
      </c>
      <c r="B51" s="30"/>
      <c r="C51" s="30"/>
      <c r="D51" s="30"/>
      <c r="E51" s="30"/>
      <c r="F51" s="26">
        <f>F52+F53+F54</f>
        <v>123055.19</v>
      </c>
    </row>
    <row r="52" spans="1:12" ht="15.75" x14ac:dyDescent="0.25">
      <c r="A52" s="44" t="s">
        <v>23</v>
      </c>
      <c r="B52" s="39"/>
      <c r="C52" s="39"/>
      <c r="D52" s="39"/>
      <c r="E52" s="39"/>
      <c r="F52" s="25">
        <v>62885.8</v>
      </c>
    </row>
    <row r="53" spans="1:12" ht="18" customHeight="1" x14ac:dyDescent="0.25">
      <c r="A53" s="44" t="s">
        <v>24</v>
      </c>
      <c r="B53" s="39"/>
      <c r="C53" s="39"/>
      <c r="D53" s="39"/>
      <c r="E53" s="39"/>
      <c r="F53" s="25">
        <v>60169.39</v>
      </c>
    </row>
    <row r="54" spans="1:12" ht="15.75" hidden="1" x14ac:dyDescent="0.25">
      <c r="A54" s="45" t="s">
        <v>25</v>
      </c>
      <c r="B54" s="46"/>
      <c r="C54" s="46"/>
      <c r="D54" s="46"/>
      <c r="E54" s="47"/>
      <c r="F54" s="25">
        <v>0</v>
      </c>
      <c r="L54" s="19"/>
    </row>
    <row r="55" spans="1:12" ht="15.75" x14ac:dyDescent="0.25">
      <c r="A55" s="35" t="s">
        <v>51</v>
      </c>
      <c r="B55" s="35"/>
      <c r="C55" s="35"/>
      <c r="D55" s="35"/>
      <c r="E55" s="35"/>
      <c r="F55" s="26">
        <f>F50+F51</f>
        <v>703628.07326794416</v>
      </c>
    </row>
    <row r="56" spans="1:12" ht="15.75" x14ac:dyDescent="0.25">
      <c r="A56" s="36" t="s">
        <v>26</v>
      </c>
      <c r="B56" s="36"/>
      <c r="C56" s="36"/>
      <c r="D56" s="36"/>
      <c r="E56" s="36"/>
      <c r="F56" s="27">
        <f>E16</f>
        <v>746929.79</v>
      </c>
      <c r="H56" s="28"/>
    </row>
    <row r="57" spans="1:12" ht="15.75" x14ac:dyDescent="0.25">
      <c r="A57" s="36" t="s">
        <v>27</v>
      </c>
      <c r="B57" s="36"/>
      <c r="C57" s="36"/>
      <c r="D57" s="36"/>
      <c r="E57" s="36"/>
      <c r="F57" s="26">
        <f>F16</f>
        <v>724462.65</v>
      </c>
      <c r="H57" s="28"/>
    </row>
    <row r="58" spans="1:12" ht="15.75" x14ac:dyDescent="0.25">
      <c r="A58" s="37" t="s">
        <v>28</v>
      </c>
      <c r="B58" s="37"/>
      <c r="C58" s="37"/>
      <c r="D58" s="37"/>
      <c r="E58" s="37"/>
      <c r="F58" s="26">
        <f>F24+F56-F55</f>
        <v>418364.53413205594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4</vt:lpstr>
      <vt:lpstr>'Лавочкина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2018-04-10T11:42:34Z</cp:lastPrinted>
  <dcterms:created xsi:type="dcterms:W3CDTF">2013-05-24T09:13:10Z</dcterms:created>
  <dcterms:modified xsi:type="dcterms:W3CDTF">2018-04-10T11:42:37Z</dcterms:modified>
</cp:coreProperties>
</file>